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Q57" i="3" l="1"/>
  <c r="S57" i="3" l="1"/>
  <c r="V31" i="3" l="1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<sst xmlns="http://schemas.openxmlformats.org/spreadsheetml/2006/main" count="88" uniqueCount="60">
  <si>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</si>
  <si>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</si>
  <si>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</si>
  <si>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</si>
  <si>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</si>
  <si>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</si>
  <si>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</si>
  <si>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</si>
  <si>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</si>
  <si>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</si>
  <si>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</si>
  <si>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</si>
  <si>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</si>
  <si>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</si>
  <si>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</si>
  <si>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</si>
  <si>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</si>
  <si>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</si>
  <si>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</si>
  <si>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</si>
  <si>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</si>
  <si>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</si>
  <si>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</si>
  <si>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</si>
  <si>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</si>
  <si>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</si>
  <si>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</si>
  <si>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</si>
  <si>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</si>
  <si>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</si>
  <si>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</si>
  <si>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</si>
  <si>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</si>
  <si>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</si>
  <si>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</si>
  <si>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</si>
  <si>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</si>
  <si>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</si>
  <si>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110 кВ Кадников</t>
  </si>
  <si>
    <t xml:space="preserve"> 10 Кадников Т 1 ап RS</t>
  </si>
  <si>
    <t xml:space="preserve"> 10 Кадников Т 2 ап RS</t>
  </si>
  <si>
    <t xml:space="preserve"> 10 Кадников ТСН 1 ао RS</t>
  </si>
  <si>
    <t xml:space="preserve"> 10 Кадников ТСН 2 ао RS</t>
  </si>
  <si>
    <t xml:space="preserve"> 10 Кадников-Б.Село ао RS</t>
  </si>
  <si>
    <t xml:space="preserve"> 10 Кадников-Дор ао RS</t>
  </si>
  <si>
    <t xml:space="preserve"> 10 Кадников-Залесье ао RS</t>
  </si>
  <si>
    <t xml:space="preserve"> 10 Кадников-Замошье ао RS</t>
  </si>
  <si>
    <t xml:space="preserve"> 10 Кадников-Кадников 1 ао RS</t>
  </si>
  <si>
    <t xml:space="preserve"> 10 Кадников-Комплекс ао RS</t>
  </si>
  <si>
    <t xml:space="preserve"> 10 Кадников-Марковское ао RS</t>
  </si>
  <si>
    <t xml:space="preserve"> 10 Кадников-РРС ао RS</t>
  </si>
  <si>
    <t xml:space="preserve"> 10 Кадников-Союз ао RS</t>
  </si>
  <si>
    <t xml:space="preserve"> 10 Кадников-СХТ ао RS</t>
  </si>
  <si>
    <t xml:space="preserve"> 10 Кадников-Турово ао RS</t>
  </si>
  <si>
    <t xml:space="preserve"> 10 Кадников-Цех брикетов 1 ао RS</t>
  </si>
  <si>
    <t xml:space="preserve"> 10 Кадников-Цех брикетов 2 ао RS</t>
  </si>
  <si>
    <t xml:space="preserve"> 10 Кадников-ЦСЗ ао RS</t>
  </si>
  <si>
    <t xml:space="preserve"> 10 Кадников-Элеватор 1 ао RS</t>
  </si>
  <si>
    <t xml:space="preserve"> 110 Кадников Т 1 ап RS</t>
  </si>
  <si>
    <t xml:space="preserve"> 110 Кадников Т 2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</si>
</sst>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2" fillId="0" borderId="0" xfId="0" applyNumberFormat="1" applyFont="1" applyFill="1"/>
    <xf numFmtId="4" fontId="2" fillId="0" borderId="0" xfId="0" applyNumberFormat="1" applyFont="1" applyFill="1"/>
    <xf numFmtId="0" fontId="2" fillId="0" borderId="0" xfId="0" applyFont="1" applyFill="1"/>
    <xf numFmtId="4" fontId="10" fillId="0" borderId="0" xfId="0" applyNumberFormat="1" applyFont="1" applyFill="1"/>
    <xf numFmtId="4" fontId="8" fillId="0" borderId="0" xfId="0" applyNumberFormat="1" applyFont="1" applyFill="1"/>
    <xf numFmtId="0" fontId="7" fillId="0" borderId="0" xfId="0" applyNumberFormat="1" applyFont="1" applyFill="1"/>
    <xf numFmtId="4" fontId="7" fillId="0" borderId="0" xfId="0" applyNumberFormat="1" applyFont="1" applyFill="1"/>
    <xf numFmtId="4" fontId="7" fillId="0" borderId="0" xfId="0" applyNumberFormat="1" applyFont="1" applyFill="1" applyAlignment="1">
      <alignment horizontal="right"/>
    </xf>
    <xf numFmtId="0" fontId="7" fillId="0" borderId="0" xfId="0" applyFont="1" applyFill="1"/>
    <xf numFmtId="0" fontId="8" fillId="0" borderId="0" xfId="0" applyNumberFormat="1" applyFont="1" applyFill="1"/>
    <xf numFmtId="4" fontId="8" fillId="0" borderId="0" xfId="0" applyNumberFormat="1" applyFont="1" applyFill="1" applyAlignment="1">
      <alignment horizontal="right"/>
    </xf>
    <xf numFmtId="0" fontId="8" fillId="0" borderId="0" xfId="0" applyFont="1" applyFill="1"/>
    <xf numFmtId="0" fontId="8" fillId="0" borderId="18" xfId="0" applyNumberFormat="1" applyFont="1" applyFill="1" applyBorder="1" applyAlignment="1">
      <alignment horizontal="center" vertical="center" wrapText="1"/>
    </xf>
    <xf numFmtId="4" fontId="3" fillId="0" borderId="19" xfId="0" applyNumberFormat="1" applyFont="1" applyFill="1" applyBorder="1" applyAlignment="1">
      <alignment horizontal="left" vertical="center" wrapText="1"/>
    </xf>
    <xf numFmtId="4" fontId="3" fillId="0" borderId="20" xfId="0" applyNumberFormat="1" applyFont="1" applyFill="1" applyBorder="1" applyAlignment="1">
      <alignment horizontal="left" vertical="center" wrapText="1"/>
    </xf>
    <xf numFmtId="4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3" fontId="3" fillId="0" borderId="0" xfId="0" applyNumberFormat="1" applyFont="1" applyFill="1" applyAlignment="1">
      <alignment horizontal="right"/>
    </xf>
    <xf numFmtId="3" fontId="3" fillId="0" borderId="0" xfId="0" applyNumberFormat="1" applyFont="1" applyFill="1"/>
    <xf numFmtId="3" fontId="3" fillId="0" borderId="21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/>
    <xf numFmtId="3" fontId="2" fillId="0" borderId="23" xfId="0" applyNumberFormat="1" applyFont="1" applyFill="1" applyBorder="1"/>
    <xf numFmtId="3" fontId="2" fillId="0" borderId="0" xfId="0" applyNumberFormat="1" applyFont="1" applyFill="1"/>
    <xf numFmtId="3" fontId="3" fillId="0" borderId="24" xfId="0" applyNumberFormat="1" applyFont="1" applyFill="1" applyBorder="1" applyAlignment="1">
      <alignment horizontal="center" vertical="center" wrapText="1"/>
    </xf>
    <xf numFmtId="3" fontId="2" fillId="0" borderId="25" xfId="0" applyNumberFormat="1" applyFont="1" applyFill="1" applyBorder="1"/>
    <xf numFmtId="3" fontId="2" fillId="0" borderId="26" xfId="0" applyNumberFormat="1" applyFont="1" applyFill="1" applyBorder="1"/>
    <xf numFmtId="3" fontId="3" fillId="0" borderId="27" xfId="0" applyNumberFormat="1" applyFont="1" applyFill="1" applyBorder="1" applyAlignment="1">
      <alignment horizontal="center" vertical="center" wrapText="1"/>
    </xf>
    <xf numFmtId="3" fontId="2" fillId="0" borderId="28" xfId="0" applyNumberFormat="1" applyFont="1" applyFill="1" applyBorder="1"/>
    <xf numFmtId="3" fontId="2" fillId="0" borderId="29" xfId="0" applyNumberFormat="1" applyFont="1" applyFill="1" applyBorder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45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46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47"/>
      <c r="AA9" s="29"/>
    </row>
    <row r="10" spans="1:27" s="55" customFormat="1" ht="16.5" thickBot="1" x14ac:dyDescent="0.3">
      <c r="A10" s="50"/>
      <c r="B10" s="51" t="s">
        <v>2</v>
      </c>
      <c r="C10" s="52">
        <f>SUM(C8:C9)</f>
        <v>0</v>
      </c>
      <c r="D10" s="52">
        <f t="shared" ref="D10:J10" si="0">SUM(D8:D9)</f>
        <v>0</v>
      </c>
      <c r="E10" s="52">
        <f t="shared" si="0"/>
        <v>0</v>
      </c>
      <c r="F10" s="52">
        <f t="shared" si="0"/>
        <v>0</v>
      </c>
      <c r="G10" s="52">
        <f t="shared" si="0"/>
        <v>0</v>
      </c>
      <c r="H10" s="52">
        <f t="shared" si="0"/>
        <v>0</v>
      </c>
      <c r="I10" s="52">
        <f t="shared" si="0"/>
        <v>0</v>
      </c>
      <c r="J10" s="52">
        <f t="shared" si="0"/>
        <v>0</v>
      </c>
      <c r="K10" s="52">
        <f t="shared" ref="K10:Z10" si="1">SUM(K8:K9)</f>
        <v>0</v>
      </c>
      <c r="L10" s="52">
        <f t="shared" si="1"/>
        <v>0</v>
      </c>
      <c r="M10" s="52">
        <f t="shared" si="1"/>
        <v>0</v>
      </c>
      <c r="N10" s="52">
        <f t="shared" si="1"/>
        <v>0</v>
      </c>
      <c r="O10" s="52">
        <f t="shared" si="1"/>
        <v>0</v>
      </c>
      <c r="P10" s="52">
        <f t="shared" si="1"/>
        <v>0</v>
      </c>
      <c r="Q10" s="52">
        <f t="shared" si="1"/>
        <v>0</v>
      </c>
      <c r="R10" s="52">
        <f t="shared" si="1"/>
        <v>0</v>
      </c>
      <c r="S10" s="52">
        <f t="shared" si="1"/>
        <v>0</v>
      </c>
      <c r="T10" s="52">
        <f t="shared" si="1"/>
        <v>0</v>
      </c>
      <c r="U10" s="52">
        <f t="shared" si="1"/>
        <v>0</v>
      </c>
      <c r="V10" s="52">
        <f t="shared" si="1"/>
        <v>0</v>
      </c>
      <c r="W10" s="52">
        <f t="shared" si="1"/>
        <v>0</v>
      </c>
      <c r="X10" s="52">
        <f t="shared" si="1"/>
        <v>0</v>
      </c>
      <c r="Y10" s="52">
        <f t="shared" si="1"/>
        <v>0</v>
      </c>
      <c r="Z10" s="53">
        <f t="shared" si="1"/>
        <v>0</v>
      </c>
      <c r="AA10" s="54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57"/>
  <sheetViews>
    <sheetView tabSelected="1" workbookViewId="0">
      <pane xSplit="1" ySplit="6" topLeftCell="P7" activePane="bottomRight" state="frozen"/>
      <selection pane="topRight" activeCell="B1" sqref="B1"/>
      <selection pane="bottomLeft" activeCell="A7" sqref="A7"/>
      <selection pane="bottomRight" activeCell="W7" sqref="W7"/>
    </sheetView>
  </sheetViews>
  <sheetFormatPr defaultRowHeight="12.75" x14ac:dyDescent="0.2"/>
  <cols>
    <col min="1" max="1" width="11.5703125" style="58" customWidth="1"/>
    <col min="2" max="54" width="18.7109375" style="57" customWidth="1"/>
    <col min="55" max="16384" width="9.140625" style="58"/>
  </cols>
  <sheetData>
    <row r="1" spans="1:54" x14ac:dyDescent="0.2">
      <c r="A1" s="56"/>
    </row>
    <row r="2" spans="1:54" ht="25.5" x14ac:dyDescent="0.35">
      <c r="A2" s="56"/>
      <c r="B2" s="59" t="str">
        <f>'Время горизонтально'!E2</f>
        <v>Мощность по фидерам по часовым интервалам</v>
      </c>
    </row>
    <row r="3" spans="1:54" ht="15.75" x14ac:dyDescent="0.25">
      <c r="A3" s="56"/>
      <c r="B3" s="60" t="str">
        <f>IF(isOV="","",isOV)</f>
        <v/>
      </c>
    </row>
    <row r="4" spans="1:54" s="64" customFormat="1" ht="15.75" x14ac:dyDescent="0.25">
      <c r="A4" s="61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3" t="s">
        <v>36</v>
      </c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</row>
    <row r="5" spans="1:54" s="67" customFormat="1" ht="16.5" thickBot="1" x14ac:dyDescent="0.3">
      <c r="A5" s="65" t="str">
        <f>IF(group="","",group)</f>
        <v>ПС 110 кВ Кадников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6" t="s">
        <v>37</v>
      </c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</row>
    <row r="6" spans="1:54" s="72" customFormat="1" ht="35.25" customHeight="1" thickBot="1" x14ac:dyDescent="0.25">
      <c r="A6" s="68" t="s">
        <v>31</v>
      </c>
      <c r="B6" s="69" t="s">
        <v>39</v>
      </c>
      <c r="C6" s="69" t="s">
        <v>40</v>
      </c>
      <c r="D6" s="69" t="s">
        <v>41</v>
      </c>
      <c r="E6" s="69" t="s">
        <v>42</v>
      </c>
      <c r="F6" s="69" t="s">
        <v>43</v>
      </c>
      <c r="G6" s="69" t="s">
        <v>44</v>
      </c>
      <c r="H6" s="69" t="s">
        <v>45</v>
      </c>
      <c r="I6" s="69" t="s">
        <v>46</v>
      </c>
      <c r="J6" s="69" t="s">
        <v>47</v>
      </c>
      <c r="K6" s="69" t="s">
        <v>48</v>
      </c>
      <c r="L6" s="69" t="s">
        <v>49</v>
      </c>
      <c r="M6" s="69" t="s">
        <v>50</v>
      </c>
      <c r="N6" s="69" t="s">
        <v>51</v>
      </c>
      <c r="O6" s="85" t="s">
        <v>52</v>
      </c>
      <c r="P6" s="69" t="s">
        <v>53</v>
      </c>
      <c r="Q6" s="69" t="s">
        <v>54</v>
      </c>
      <c r="R6" s="69" t="s">
        <v>55</v>
      </c>
      <c r="S6" s="85" t="s">
        <v>56</v>
      </c>
      <c r="T6" s="85" t="s">
        <v>57</v>
      </c>
      <c r="U6" s="69" t="s">
        <v>58</v>
      </c>
      <c r="V6" s="70" t="s">
        <v>59</v>
      </c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</row>
    <row r="7" spans="1:54" s="78" customFormat="1" x14ac:dyDescent="0.2">
      <c r="A7" s="75" t="s">
        <v>3</v>
      </c>
      <c r="B7" s="76">
        <v>2315.2000000000003</v>
      </c>
      <c r="C7" s="76">
        <v>716.80000000000007</v>
      </c>
      <c r="D7" s="76">
        <v>5.6000000000000005</v>
      </c>
      <c r="E7" s="76">
        <v>14</v>
      </c>
      <c r="F7" s="76">
        <v>138.30000000000001</v>
      </c>
      <c r="G7" s="76">
        <v>158</v>
      </c>
      <c r="H7" s="76">
        <v>45.45</v>
      </c>
      <c r="I7" s="76">
        <v>102.3</v>
      </c>
      <c r="J7" s="76">
        <v>876.80000000000007</v>
      </c>
      <c r="K7" s="76">
        <v>16.95</v>
      </c>
      <c r="L7" s="76">
        <v>249.8</v>
      </c>
      <c r="M7" s="76">
        <v>372.8</v>
      </c>
      <c r="N7" s="76">
        <v>0</v>
      </c>
      <c r="O7" s="76">
        <v>0</v>
      </c>
      <c r="P7" s="76">
        <v>23.8</v>
      </c>
      <c r="Q7" s="76">
        <v>458.2</v>
      </c>
      <c r="R7" s="76">
        <v>0</v>
      </c>
      <c r="S7" s="76">
        <v>250.8</v>
      </c>
      <c r="T7" s="76">
        <v>322</v>
      </c>
      <c r="U7" s="76">
        <v>2325.4</v>
      </c>
      <c r="V7" s="77">
        <v>728.2</v>
      </c>
    </row>
    <row r="8" spans="1:54" s="78" customFormat="1" x14ac:dyDescent="0.2">
      <c r="A8" s="79" t="s">
        <v>4</v>
      </c>
      <c r="B8" s="80">
        <v>2212.8000000000002</v>
      </c>
      <c r="C8" s="80">
        <v>688</v>
      </c>
      <c r="D8" s="80">
        <v>6.9</v>
      </c>
      <c r="E8" s="80">
        <v>14.9</v>
      </c>
      <c r="F8" s="80">
        <v>103.5</v>
      </c>
      <c r="G8" s="80">
        <v>156.80000000000001</v>
      </c>
      <c r="H8" s="80">
        <v>45.75</v>
      </c>
      <c r="I8" s="80">
        <v>100.5</v>
      </c>
      <c r="J8" s="80">
        <v>821.6</v>
      </c>
      <c r="K8" s="80">
        <v>16.8</v>
      </c>
      <c r="L8" s="80">
        <v>228.8</v>
      </c>
      <c r="M8" s="80">
        <v>338.8</v>
      </c>
      <c r="N8" s="80">
        <v>0</v>
      </c>
      <c r="O8" s="80">
        <v>0</v>
      </c>
      <c r="P8" s="80">
        <v>25.2</v>
      </c>
      <c r="Q8" s="80">
        <v>463.6</v>
      </c>
      <c r="R8" s="80">
        <v>0</v>
      </c>
      <c r="S8" s="80">
        <v>254</v>
      </c>
      <c r="T8" s="80">
        <v>324.8</v>
      </c>
      <c r="U8" s="80">
        <v>2223.1</v>
      </c>
      <c r="V8" s="81">
        <v>697.4</v>
      </c>
    </row>
    <row r="9" spans="1:54" s="78" customFormat="1" x14ac:dyDescent="0.2">
      <c r="A9" s="79" t="s">
        <v>5</v>
      </c>
      <c r="B9" s="80">
        <v>2192</v>
      </c>
      <c r="C9" s="80">
        <v>681.6</v>
      </c>
      <c r="D9" s="80">
        <v>13.5</v>
      </c>
      <c r="E9" s="80">
        <v>20.2</v>
      </c>
      <c r="F9" s="80">
        <v>95.7</v>
      </c>
      <c r="G9" s="80">
        <v>156.80000000000001</v>
      </c>
      <c r="H9" s="80">
        <v>48.9</v>
      </c>
      <c r="I9" s="80">
        <v>99.3</v>
      </c>
      <c r="J9" s="80">
        <v>783.6</v>
      </c>
      <c r="K9" s="80">
        <v>16.649999999999999</v>
      </c>
      <c r="L9" s="80">
        <v>228</v>
      </c>
      <c r="M9" s="80">
        <v>336.40000000000003</v>
      </c>
      <c r="N9" s="80">
        <v>0</v>
      </c>
      <c r="O9" s="80">
        <v>0</v>
      </c>
      <c r="P9" s="80">
        <v>23.400000000000002</v>
      </c>
      <c r="Q9" s="80">
        <v>460.40000000000003</v>
      </c>
      <c r="R9" s="80">
        <v>0</v>
      </c>
      <c r="S9" s="80">
        <v>273.2</v>
      </c>
      <c r="T9" s="80">
        <v>320</v>
      </c>
      <c r="U9" s="80">
        <v>2202.2000000000003</v>
      </c>
      <c r="V9" s="81">
        <v>690.80000000000007</v>
      </c>
    </row>
    <row r="10" spans="1:54" s="78" customFormat="1" x14ac:dyDescent="0.2">
      <c r="A10" s="79" t="s">
        <v>6</v>
      </c>
      <c r="B10" s="80">
        <v>2230.4</v>
      </c>
      <c r="C10" s="80">
        <v>681.6</v>
      </c>
      <c r="D10" s="80">
        <v>7.4</v>
      </c>
      <c r="E10" s="80">
        <v>15.4</v>
      </c>
      <c r="F10" s="80">
        <v>95.55</v>
      </c>
      <c r="G10" s="80">
        <v>155.20000000000002</v>
      </c>
      <c r="H10" s="80">
        <v>55.2</v>
      </c>
      <c r="I10" s="80">
        <v>103.5</v>
      </c>
      <c r="J10" s="80">
        <v>799.6</v>
      </c>
      <c r="K10" s="80">
        <v>16.8</v>
      </c>
      <c r="L10" s="80">
        <v>225.6</v>
      </c>
      <c r="M10" s="80">
        <v>340</v>
      </c>
      <c r="N10" s="80">
        <v>0</v>
      </c>
      <c r="O10" s="80">
        <v>0</v>
      </c>
      <c r="P10" s="80">
        <v>25</v>
      </c>
      <c r="Q10" s="80">
        <v>464.8</v>
      </c>
      <c r="R10" s="80">
        <v>0</v>
      </c>
      <c r="S10" s="80">
        <v>290.8</v>
      </c>
      <c r="T10" s="80">
        <v>318.8</v>
      </c>
      <c r="U10" s="80">
        <v>2239.6</v>
      </c>
      <c r="V10" s="81">
        <v>691.9</v>
      </c>
    </row>
    <row r="11" spans="1:54" s="78" customFormat="1" x14ac:dyDescent="0.2">
      <c r="A11" s="79" t="s">
        <v>7</v>
      </c>
      <c r="B11" s="80">
        <v>2281.6</v>
      </c>
      <c r="C11" s="80">
        <v>694.4</v>
      </c>
      <c r="D11" s="80">
        <v>5.4</v>
      </c>
      <c r="E11" s="80">
        <v>13.9</v>
      </c>
      <c r="F11" s="80">
        <v>98.25</v>
      </c>
      <c r="G11" s="80">
        <v>166</v>
      </c>
      <c r="H11" s="80">
        <v>56.4</v>
      </c>
      <c r="I11" s="80">
        <v>102.60000000000001</v>
      </c>
      <c r="J11" s="80">
        <v>799.6</v>
      </c>
      <c r="K11" s="80">
        <v>16.649999999999999</v>
      </c>
      <c r="L11" s="80">
        <v>240.4</v>
      </c>
      <c r="M11" s="80">
        <v>384</v>
      </c>
      <c r="N11" s="80">
        <v>0</v>
      </c>
      <c r="O11" s="80">
        <v>0</v>
      </c>
      <c r="P11" s="80">
        <v>23.400000000000002</v>
      </c>
      <c r="Q11" s="80">
        <v>463</v>
      </c>
      <c r="R11" s="80">
        <v>0</v>
      </c>
      <c r="S11" s="80">
        <v>289.60000000000002</v>
      </c>
      <c r="T11" s="80">
        <v>320.40000000000003</v>
      </c>
      <c r="U11" s="80">
        <v>2291.3000000000002</v>
      </c>
      <c r="V11" s="81">
        <v>704</v>
      </c>
    </row>
    <row r="12" spans="1:54" s="78" customFormat="1" x14ac:dyDescent="0.2">
      <c r="A12" s="79" t="s">
        <v>8</v>
      </c>
      <c r="B12" s="80">
        <v>2492.8000000000002</v>
      </c>
      <c r="C12" s="80">
        <v>739.2</v>
      </c>
      <c r="D12" s="80">
        <v>5.5</v>
      </c>
      <c r="E12" s="80">
        <v>13.8</v>
      </c>
      <c r="F12" s="80">
        <v>115.35000000000001</v>
      </c>
      <c r="G12" s="80">
        <v>198.8</v>
      </c>
      <c r="H12" s="80">
        <v>51.45</v>
      </c>
      <c r="I12" s="80">
        <v>107.7</v>
      </c>
      <c r="J12" s="80">
        <v>927.2</v>
      </c>
      <c r="K12" s="80">
        <v>16.95</v>
      </c>
      <c r="L12" s="80">
        <v>272.2</v>
      </c>
      <c r="M12" s="80">
        <v>422.8</v>
      </c>
      <c r="N12" s="80">
        <v>0</v>
      </c>
      <c r="O12" s="80">
        <v>0</v>
      </c>
      <c r="P12" s="80">
        <v>23.8</v>
      </c>
      <c r="Q12" s="80">
        <v>460.8</v>
      </c>
      <c r="R12" s="80">
        <v>0</v>
      </c>
      <c r="S12" s="80">
        <v>298</v>
      </c>
      <c r="T12" s="80">
        <v>319.2</v>
      </c>
      <c r="U12" s="80">
        <v>2503.6</v>
      </c>
      <c r="V12" s="81">
        <v>748</v>
      </c>
    </row>
    <row r="13" spans="1:54" s="78" customFormat="1" x14ac:dyDescent="0.2">
      <c r="A13" s="79" t="s">
        <v>9</v>
      </c>
      <c r="B13" s="80">
        <v>2836.8</v>
      </c>
      <c r="C13" s="80">
        <v>756.80000000000007</v>
      </c>
      <c r="D13" s="80">
        <v>10.200000000000001</v>
      </c>
      <c r="E13" s="80">
        <v>17.100000000000001</v>
      </c>
      <c r="F13" s="80">
        <v>118.35000000000001</v>
      </c>
      <c r="G13" s="80">
        <v>208.8</v>
      </c>
      <c r="H13" s="80">
        <v>59.550000000000004</v>
      </c>
      <c r="I13" s="80">
        <v>122.10000000000001</v>
      </c>
      <c r="J13" s="80">
        <v>1132.8</v>
      </c>
      <c r="K13" s="80">
        <v>18.45</v>
      </c>
      <c r="L13" s="80">
        <v>320.60000000000002</v>
      </c>
      <c r="M13" s="80">
        <v>492</v>
      </c>
      <c r="N13" s="80">
        <v>0</v>
      </c>
      <c r="O13" s="80">
        <v>0</v>
      </c>
      <c r="P13" s="80">
        <v>20.400000000000002</v>
      </c>
      <c r="Q13" s="80">
        <v>461.2</v>
      </c>
      <c r="R13" s="80">
        <v>0</v>
      </c>
      <c r="S13" s="80">
        <v>300.40000000000003</v>
      </c>
      <c r="T13" s="80">
        <v>314.40000000000003</v>
      </c>
      <c r="U13" s="80">
        <v>2847.9</v>
      </c>
      <c r="V13" s="81">
        <v>766.7</v>
      </c>
    </row>
    <row r="14" spans="1:54" s="78" customFormat="1" x14ac:dyDescent="0.2">
      <c r="A14" s="79" t="s">
        <v>10</v>
      </c>
      <c r="B14" s="80">
        <v>3040</v>
      </c>
      <c r="C14" s="80">
        <v>772.80000000000007</v>
      </c>
      <c r="D14" s="80">
        <v>11.8</v>
      </c>
      <c r="E14" s="80">
        <v>19.2</v>
      </c>
      <c r="F14" s="80">
        <v>113.85000000000001</v>
      </c>
      <c r="G14" s="80">
        <v>214</v>
      </c>
      <c r="H14" s="80">
        <v>59.4</v>
      </c>
      <c r="I14" s="80">
        <v>140.1</v>
      </c>
      <c r="J14" s="80">
        <v>1256.4000000000001</v>
      </c>
      <c r="K14" s="80">
        <v>16.5</v>
      </c>
      <c r="L14" s="80">
        <v>345.6</v>
      </c>
      <c r="M14" s="80">
        <v>518.4</v>
      </c>
      <c r="N14" s="80">
        <v>0</v>
      </c>
      <c r="O14" s="80">
        <v>0</v>
      </c>
      <c r="P14" s="80">
        <v>23.6</v>
      </c>
      <c r="Q14" s="80">
        <v>466.2</v>
      </c>
      <c r="R14" s="80">
        <v>0</v>
      </c>
      <c r="S14" s="80">
        <v>303.60000000000002</v>
      </c>
      <c r="T14" s="80">
        <v>327.2</v>
      </c>
      <c r="U14" s="80">
        <v>3051.4</v>
      </c>
      <c r="V14" s="81">
        <v>783.2</v>
      </c>
    </row>
    <row r="15" spans="1:54" s="78" customFormat="1" x14ac:dyDescent="0.2">
      <c r="A15" s="79" t="s">
        <v>11</v>
      </c>
      <c r="B15" s="80">
        <v>3080</v>
      </c>
      <c r="C15" s="80">
        <v>944</v>
      </c>
      <c r="D15" s="80">
        <v>6.2</v>
      </c>
      <c r="E15" s="80">
        <v>14.8</v>
      </c>
      <c r="F15" s="80">
        <v>145.35</v>
      </c>
      <c r="G15" s="80">
        <v>294</v>
      </c>
      <c r="H15" s="80">
        <v>57</v>
      </c>
      <c r="I15" s="80">
        <v>156.30000000000001</v>
      </c>
      <c r="J15" s="80">
        <v>1286</v>
      </c>
      <c r="K15" s="80">
        <v>14.1</v>
      </c>
      <c r="L15" s="80">
        <v>345.8</v>
      </c>
      <c r="M15" s="80">
        <v>517.20000000000005</v>
      </c>
      <c r="N15" s="80">
        <v>0</v>
      </c>
      <c r="O15" s="80">
        <v>0</v>
      </c>
      <c r="P15" s="80">
        <v>27</v>
      </c>
      <c r="Q15" s="80">
        <v>458.40000000000003</v>
      </c>
      <c r="R15" s="80">
        <v>0</v>
      </c>
      <c r="S15" s="80">
        <v>314.40000000000003</v>
      </c>
      <c r="T15" s="80">
        <v>392.40000000000003</v>
      </c>
      <c r="U15" s="80">
        <v>3092.1</v>
      </c>
      <c r="V15" s="81">
        <v>953.7</v>
      </c>
    </row>
    <row r="16" spans="1:54" s="78" customFormat="1" x14ac:dyDescent="0.2">
      <c r="A16" s="79" t="s">
        <v>12</v>
      </c>
      <c r="B16" s="80">
        <v>3148.8</v>
      </c>
      <c r="C16" s="80">
        <v>996.80000000000007</v>
      </c>
      <c r="D16" s="80">
        <v>6.1000000000000005</v>
      </c>
      <c r="E16" s="80">
        <v>14.8</v>
      </c>
      <c r="F16" s="80">
        <v>169.65</v>
      </c>
      <c r="G16" s="80">
        <v>318.40000000000003</v>
      </c>
      <c r="H16" s="80">
        <v>57.15</v>
      </c>
      <c r="I16" s="80">
        <v>161.70000000000002</v>
      </c>
      <c r="J16" s="80">
        <v>1349.2</v>
      </c>
      <c r="K16" s="80">
        <v>12.3</v>
      </c>
      <c r="L16" s="80">
        <v>353.40000000000003</v>
      </c>
      <c r="M16" s="80">
        <v>515.6</v>
      </c>
      <c r="N16" s="80">
        <v>0</v>
      </c>
      <c r="O16" s="80">
        <v>0</v>
      </c>
      <c r="P16" s="80">
        <v>22.2</v>
      </c>
      <c r="Q16" s="80">
        <v>458</v>
      </c>
      <c r="R16" s="80">
        <v>0</v>
      </c>
      <c r="S16" s="80">
        <v>307.2</v>
      </c>
      <c r="T16" s="80">
        <v>402.8</v>
      </c>
      <c r="U16" s="80">
        <v>3159.2000000000003</v>
      </c>
      <c r="V16" s="81">
        <v>1006.5</v>
      </c>
    </row>
    <row r="17" spans="1:22" s="78" customFormat="1" x14ac:dyDescent="0.2">
      <c r="A17" s="79" t="s">
        <v>13</v>
      </c>
      <c r="B17" s="80">
        <v>2987.2000000000003</v>
      </c>
      <c r="C17" s="80">
        <v>1014.4</v>
      </c>
      <c r="D17" s="80">
        <v>9.2000000000000011</v>
      </c>
      <c r="E17" s="80">
        <v>16.8</v>
      </c>
      <c r="F17" s="80">
        <v>150.15</v>
      </c>
      <c r="G17" s="80">
        <v>355.2</v>
      </c>
      <c r="H17" s="80">
        <v>57</v>
      </c>
      <c r="I17" s="80">
        <v>152.4</v>
      </c>
      <c r="J17" s="80">
        <v>1380</v>
      </c>
      <c r="K17" s="80">
        <v>10.8</v>
      </c>
      <c r="L17" s="80">
        <v>347.6</v>
      </c>
      <c r="M17" s="80">
        <v>516.79999999999995</v>
      </c>
      <c r="N17" s="80">
        <v>0</v>
      </c>
      <c r="O17" s="80">
        <v>0</v>
      </c>
      <c r="P17" s="80">
        <v>20.400000000000002</v>
      </c>
      <c r="Q17" s="80">
        <v>305.60000000000002</v>
      </c>
      <c r="R17" s="80">
        <v>0</v>
      </c>
      <c r="S17" s="80">
        <v>278.8</v>
      </c>
      <c r="T17" s="80">
        <v>406.40000000000003</v>
      </c>
      <c r="U17" s="80">
        <v>2999.7000000000003</v>
      </c>
      <c r="V17" s="81">
        <v>1026.3</v>
      </c>
    </row>
    <row r="18" spans="1:22" s="78" customFormat="1" x14ac:dyDescent="0.2">
      <c r="A18" s="79" t="s">
        <v>14</v>
      </c>
      <c r="B18" s="80">
        <v>3038.4</v>
      </c>
      <c r="C18" s="80">
        <v>985.6</v>
      </c>
      <c r="D18" s="80">
        <v>14.5</v>
      </c>
      <c r="E18" s="80">
        <v>21.400000000000002</v>
      </c>
      <c r="F18" s="80">
        <v>157.65</v>
      </c>
      <c r="G18" s="80">
        <v>325.60000000000002</v>
      </c>
      <c r="H18" s="80">
        <v>55.65</v>
      </c>
      <c r="I18" s="80">
        <v>153.6</v>
      </c>
      <c r="J18" s="80">
        <v>1357.2</v>
      </c>
      <c r="K18" s="80">
        <v>10.200000000000001</v>
      </c>
      <c r="L18" s="80">
        <v>329.8</v>
      </c>
      <c r="M18" s="80">
        <v>511.2</v>
      </c>
      <c r="N18" s="80">
        <v>0</v>
      </c>
      <c r="O18" s="80">
        <v>0</v>
      </c>
      <c r="P18" s="80">
        <v>21</v>
      </c>
      <c r="Q18" s="80">
        <v>416.2</v>
      </c>
      <c r="R18" s="80">
        <v>0</v>
      </c>
      <c r="S18" s="80">
        <v>258</v>
      </c>
      <c r="T18" s="80">
        <v>394.40000000000003</v>
      </c>
      <c r="U18" s="80">
        <v>3049.2000000000003</v>
      </c>
      <c r="V18" s="81">
        <v>995.5</v>
      </c>
    </row>
    <row r="19" spans="1:22" s="78" customFormat="1" x14ac:dyDescent="0.2">
      <c r="A19" s="79" t="s">
        <v>15</v>
      </c>
      <c r="B19" s="80">
        <v>2971.2000000000003</v>
      </c>
      <c r="C19" s="80">
        <v>902.4</v>
      </c>
      <c r="D19" s="80">
        <v>6.7</v>
      </c>
      <c r="E19" s="80">
        <v>15.5</v>
      </c>
      <c r="F19" s="80">
        <v>107.55</v>
      </c>
      <c r="G19" s="80">
        <v>282.40000000000003</v>
      </c>
      <c r="H19" s="80">
        <v>59.1</v>
      </c>
      <c r="I19" s="80">
        <v>130.80000000000001</v>
      </c>
      <c r="J19" s="80">
        <v>1282.8</v>
      </c>
      <c r="K19" s="80">
        <v>9.15</v>
      </c>
      <c r="L19" s="80">
        <v>316.40000000000003</v>
      </c>
      <c r="M19" s="80">
        <v>522</v>
      </c>
      <c r="N19" s="80">
        <v>0</v>
      </c>
      <c r="O19" s="80">
        <v>0</v>
      </c>
      <c r="P19" s="80">
        <v>22</v>
      </c>
      <c r="Q19" s="80">
        <v>446.8</v>
      </c>
      <c r="R19" s="80">
        <v>0</v>
      </c>
      <c r="S19" s="80">
        <v>270</v>
      </c>
      <c r="T19" s="80">
        <v>408</v>
      </c>
      <c r="U19" s="80">
        <v>2983.2000000000003</v>
      </c>
      <c r="V19" s="81">
        <v>913</v>
      </c>
    </row>
    <row r="20" spans="1:22" s="78" customFormat="1" x14ac:dyDescent="0.2">
      <c r="A20" s="79" t="s">
        <v>16</v>
      </c>
      <c r="B20" s="80">
        <v>2836.8</v>
      </c>
      <c r="C20" s="80">
        <v>995.2</v>
      </c>
      <c r="D20" s="80">
        <v>5.9</v>
      </c>
      <c r="E20" s="80">
        <v>14.4</v>
      </c>
      <c r="F20" s="80">
        <v>171.15</v>
      </c>
      <c r="G20" s="80">
        <v>268</v>
      </c>
      <c r="H20" s="80">
        <v>52.2</v>
      </c>
      <c r="I20" s="80">
        <v>136.80000000000001</v>
      </c>
      <c r="J20" s="80">
        <v>1293.6000000000001</v>
      </c>
      <c r="K20" s="80">
        <v>8.4</v>
      </c>
      <c r="L20" s="80">
        <v>333</v>
      </c>
      <c r="M20" s="80">
        <v>503.2</v>
      </c>
      <c r="N20" s="80">
        <v>0</v>
      </c>
      <c r="O20" s="80">
        <v>0</v>
      </c>
      <c r="P20" s="80">
        <v>23</v>
      </c>
      <c r="Q20" s="80">
        <v>304.40000000000003</v>
      </c>
      <c r="R20" s="80">
        <v>0</v>
      </c>
      <c r="S20" s="80">
        <v>261.60000000000002</v>
      </c>
      <c r="T20" s="80">
        <v>459.2</v>
      </c>
      <c r="U20" s="80">
        <v>2846.8</v>
      </c>
      <c r="V20" s="81">
        <v>1005.4</v>
      </c>
    </row>
    <row r="21" spans="1:22" s="78" customFormat="1" x14ac:dyDescent="0.2">
      <c r="A21" s="79" t="s">
        <v>17</v>
      </c>
      <c r="B21" s="80">
        <v>2849.6</v>
      </c>
      <c r="C21" s="80">
        <v>1024</v>
      </c>
      <c r="D21" s="80">
        <v>10.200000000000001</v>
      </c>
      <c r="E21" s="80">
        <v>17.900000000000002</v>
      </c>
      <c r="F21" s="80">
        <v>201.3</v>
      </c>
      <c r="G21" s="80">
        <v>262.39999999999998</v>
      </c>
      <c r="H21" s="80">
        <v>50.4</v>
      </c>
      <c r="I21" s="80">
        <v>157.80000000000001</v>
      </c>
      <c r="J21" s="80">
        <v>1271.6000000000001</v>
      </c>
      <c r="K21" s="80">
        <v>8.85</v>
      </c>
      <c r="L21" s="80">
        <v>339.8</v>
      </c>
      <c r="M21" s="80">
        <v>496</v>
      </c>
      <c r="N21" s="80">
        <v>0</v>
      </c>
      <c r="O21" s="80">
        <v>0</v>
      </c>
      <c r="P21" s="80">
        <v>22.2</v>
      </c>
      <c r="Q21" s="80">
        <v>342.40000000000003</v>
      </c>
      <c r="R21" s="80">
        <v>0</v>
      </c>
      <c r="S21" s="80">
        <v>235.20000000000002</v>
      </c>
      <c r="T21" s="80">
        <v>462.40000000000003</v>
      </c>
      <c r="U21" s="80">
        <v>2862.2000000000003</v>
      </c>
      <c r="V21" s="81">
        <v>1034</v>
      </c>
    </row>
    <row r="22" spans="1:22" s="78" customFormat="1" x14ac:dyDescent="0.2">
      <c r="A22" s="79" t="s">
        <v>18</v>
      </c>
      <c r="B22" s="80">
        <v>2888</v>
      </c>
      <c r="C22" s="80">
        <v>894.4</v>
      </c>
      <c r="D22" s="80">
        <v>14.700000000000001</v>
      </c>
      <c r="E22" s="80">
        <v>21.400000000000002</v>
      </c>
      <c r="F22" s="80">
        <v>167.55</v>
      </c>
      <c r="G22" s="80">
        <v>247.6</v>
      </c>
      <c r="H22" s="80">
        <v>59.25</v>
      </c>
      <c r="I22" s="80">
        <v>145.20000000000002</v>
      </c>
      <c r="J22" s="80">
        <v>1364.4</v>
      </c>
      <c r="K22" s="80">
        <v>8.5500000000000007</v>
      </c>
      <c r="L22" s="80">
        <v>315.60000000000002</v>
      </c>
      <c r="M22" s="80">
        <v>486</v>
      </c>
      <c r="N22" s="80">
        <v>0</v>
      </c>
      <c r="O22" s="80">
        <v>0</v>
      </c>
      <c r="P22" s="80">
        <v>21.8</v>
      </c>
      <c r="Q22" s="80">
        <v>342.40000000000003</v>
      </c>
      <c r="R22" s="80">
        <v>0</v>
      </c>
      <c r="S22" s="80">
        <v>222.4</v>
      </c>
      <c r="T22" s="80">
        <v>368</v>
      </c>
      <c r="U22" s="80">
        <v>2898.5</v>
      </c>
      <c r="V22" s="81">
        <v>904.2</v>
      </c>
    </row>
    <row r="23" spans="1:22" s="78" customFormat="1" x14ac:dyDescent="0.2">
      <c r="A23" s="79" t="s">
        <v>19</v>
      </c>
      <c r="B23" s="80">
        <v>3084.8</v>
      </c>
      <c r="C23" s="80">
        <v>928</v>
      </c>
      <c r="D23" s="80">
        <v>6.6000000000000005</v>
      </c>
      <c r="E23" s="80">
        <v>14.9</v>
      </c>
      <c r="F23" s="80">
        <v>163.65</v>
      </c>
      <c r="G23" s="80">
        <v>236.4</v>
      </c>
      <c r="H23" s="80">
        <v>74.25</v>
      </c>
      <c r="I23" s="80">
        <v>171.3</v>
      </c>
      <c r="J23" s="80">
        <v>1474.8</v>
      </c>
      <c r="K23" s="80">
        <v>14.700000000000001</v>
      </c>
      <c r="L23" s="80">
        <v>341.8</v>
      </c>
      <c r="M23" s="80">
        <v>526.79999999999995</v>
      </c>
      <c r="N23" s="80">
        <v>0</v>
      </c>
      <c r="O23" s="80">
        <v>0</v>
      </c>
      <c r="P23" s="80">
        <v>44.6</v>
      </c>
      <c r="Q23" s="80">
        <v>345.8</v>
      </c>
      <c r="R23" s="80">
        <v>0</v>
      </c>
      <c r="S23" s="80">
        <v>221.20000000000002</v>
      </c>
      <c r="T23" s="80">
        <v>381.2</v>
      </c>
      <c r="U23" s="80">
        <v>3096.5</v>
      </c>
      <c r="V23" s="81">
        <v>939.4</v>
      </c>
    </row>
    <row r="24" spans="1:22" s="78" customFormat="1" x14ac:dyDescent="0.2">
      <c r="A24" s="79" t="s">
        <v>20</v>
      </c>
      <c r="B24" s="80">
        <v>3091.2000000000003</v>
      </c>
      <c r="C24" s="80">
        <v>948.80000000000007</v>
      </c>
      <c r="D24" s="80">
        <v>6.5</v>
      </c>
      <c r="E24" s="80">
        <v>15.1</v>
      </c>
      <c r="F24" s="80">
        <v>163.5</v>
      </c>
      <c r="G24" s="80">
        <v>246.8</v>
      </c>
      <c r="H24" s="80">
        <v>82.350000000000009</v>
      </c>
      <c r="I24" s="80">
        <v>168.6</v>
      </c>
      <c r="J24" s="80">
        <v>1409.2</v>
      </c>
      <c r="K24" s="80">
        <v>15.9</v>
      </c>
      <c r="L24" s="80">
        <v>357.6</v>
      </c>
      <c r="M24" s="80">
        <v>564.80000000000007</v>
      </c>
      <c r="N24" s="80">
        <v>0</v>
      </c>
      <c r="O24" s="80">
        <v>0</v>
      </c>
      <c r="P24" s="80">
        <v>40.800000000000004</v>
      </c>
      <c r="Q24" s="80">
        <v>372.6</v>
      </c>
      <c r="R24" s="80">
        <v>0</v>
      </c>
      <c r="S24" s="80">
        <v>214</v>
      </c>
      <c r="T24" s="80">
        <v>384.40000000000003</v>
      </c>
      <c r="U24" s="80">
        <v>3102</v>
      </c>
      <c r="V24" s="81">
        <v>958.1</v>
      </c>
    </row>
    <row r="25" spans="1:22" s="78" customFormat="1" x14ac:dyDescent="0.2">
      <c r="A25" s="79" t="s">
        <v>21</v>
      </c>
      <c r="B25" s="80">
        <v>3070.4</v>
      </c>
      <c r="C25" s="80">
        <v>868.80000000000007</v>
      </c>
      <c r="D25" s="80">
        <v>13.700000000000001</v>
      </c>
      <c r="E25" s="80">
        <v>20.900000000000002</v>
      </c>
      <c r="F25" s="80">
        <v>158.1</v>
      </c>
      <c r="G25" s="80">
        <v>204.4</v>
      </c>
      <c r="H25" s="80">
        <v>69.900000000000006</v>
      </c>
      <c r="I25" s="80">
        <v>145.80000000000001</v>
      </c>
      <c r="J25" s="80">
        <v>1347.2</v>
      </c>
      <c r="K25" s="80">
        <v>15</v>
      </c>
      <c r="L25" s="80">
        <v>364</v>
      </c>
      <c r="M25" s="80">
        <v>554.4</v>
      </c>
      <c r="N25" s="80">
        <v>0</v>
      </c>
      <c r="O25" s="80">
        <v>0</v>
      </c>
      <c r="P25" s="80">
        <v>33.799999999999997</v>
      </c>
      <c r="Q25" s="80">
        <v>459.8</v>
      </c>
      <c r="R25" s="80">
        <v>0</v>
      </c>
      <c r="S25" s="80">
        <v>189.6</v>
      </c>
      <c r="T25" s="80">
        <v>367.6</v>
      </c>
      <c r="U25" s="80">
        <v>3083.3</v>
      </c>
      <c r="V25" s="81">
        <v>878.9</v>
      </c>
    </row>
    <row r="26" spans="1:22" s="78" customFormat="1" x14ac:dyDescent="0.2">
      <c r="A26" s="79" t="s">
        <v>22</v>
      </c>
      <c r="B26" s="80">
        <v>3056</v>
      </c>
      <c r="C26" s="80">
        <v>854.4</v>
      </c>
      <c r="D26" s="80">
        <v>14.1</v>
      </c>
      <c r="E26" s="80">
        <v>21.400000000000002</v>
      </c>
      <c r="F26" s="80">
        <v>161.4</v>
      </c>
      <c r="G26" s="80">
        <v>196.4</v>
      </c>
      <c r="H26" s="80">
        <v>70.650000000000006</v>
      </c>
      <c r="I26" s="80">
        <v>148.5</v>
      </c>
      <c r="J26" s="80">
        <v>1326</v>
      </c>
      <c r="K26" s="80">
        <v>14.85</v>
      </c>
      <c r="L26" s="80">
        <v>372.2</v>
      </c>
      <c r="M26" s="80">
        <v>542</v>
      </c>
      <c r="N26" s="80">
        <v>0</v>
      </c>
      <c r="O26" s="80">
        <v>0</v>
      </c>
      <c r="P26" s="80">
        <v>28.6</v>
      </c>
      <c r="Q26" s="80">
        <v>461.6</v>
      </c>
      <c r="R26" s="80">
        <v>0</v>
      </c>
      <c r="S26" s="80">
        <v>193.20000000000002</v>
      </c>
      <c r="T26" s="80">
        <v>362.8</v>
      </c>
      <c r="U26" s="80">
        <v>3066.8</v>
      </c>
      <c r="V26" s="81">
        <v>864.6</v>
      </c>
    </row>
    <row r="27" spans="1:22" s="78" customFormat="1" x14ac:dyDescent="0.2">
      <c r="A27" s="79" t="s">
        <v>23</v>
      </c>
      <c r="B27" s="80">
        <v>2963.2000000000003</v>
      </c>
      <c r="C27" s="80">
        <v>867.2</v>
      </c>
      <c r="D27" s="80">
        <v>6.3</v>
      </c>
      <c r="E27" s="80">
        <v>15.5</v>
      </c>
      <c r="F27" s="80">
        <v>175.95000000000002</v>
      </c>
      <c r="G27" s="80">
        <v>190</v>
      </c>
      <c r="H27" s="80">
        <v>69</v>
      </c>
      <c r="I27" s="80">
        <v>150.9</v>
      </c>
      <c r="J27" s="80">
        <v>1290.4000000000001</v>
      </c>
      <c r="K27" s="80">
        <v>14.1</v>
      </c>
      <c r="L27" s="80">
        <v>347.6</v>
      </c>
      <c r="M27" s="80">
        <v>532.79999999999995</v>
      </c>
      <c r="N27" s="80">
        <v>0</v>
      </c>
      <c r="O27" s="80">
        <v>0</v>
      </c>
      <c r="P27" s="80">
        <v>41.2</v>
      </c>
      <c r="Q27" s="80">
        <v>469.40000000000003</v>
      </c>
      <c r="R27" s="80">
        <v>0</v>
      </c>
      <c r="S27" s="80">
        <v>169.20000000000002</v>
      </c>
      <c r="T27" s="80">
        <v>360.40000000000003</v>
      </c>
      <c r="U27" s="80">
        <v>2974.4</v>
      </c>
      <c r="V27" s="81">
        <v>876.7</v>
      </c>
    </row>
    <row r="28" spans="1:22" s="78" customFormat="1" x14ac:dyDescent="0.2">
      <c r="A28" s="79" t="s">
        <v>24</v>
      </c>
      <c r="B28" s="80">
        <v>2864</v>
      </c>
      <c r="C28" s="80">
        <v>809.6</v>
      </c>
      <c r="D28" s="80">
        <v>7.7</v>
      </c>
      <c r="E28" s="80">
        <v>16.399999999999999</v>
      </c>
      <c r="F28" s="80">
        <v>118.65</v>
      </c>
      <c r="G28" s="80">
        <v>183.20000000000002</v>
      </c>
      <c r="H28" s="80">
        <v>67.95</v>
      </c>
      <c r="I28" s="80">
        <v>133.19999999999999</v>
      </c>
      <c r="J28" s="80">
        <v>1235.2</v>
      </c>
      <c r="K28" s="80">
        <v>15.15</v>
      </c>
      <c r="L28" s="80">
        <v>321.2</v>
      </c>
      <c r="M28" s="80">
        <v>522.79999999999995</v>
      </c>
      <c r="N28" s="80">
        <v>0</v>
      </c>
      <c r="O28" s="80">
        <v>0</v>
      </c>
      <c r="P28" s="80">
        <v>48.6</v>
      </c>
      <c r="Q28" s="80">
        <v>471.6</v>
      </c>
      <c r="R28" s="80">
        <v>0</v>
      </c>
      <c r="S28" s="80">
        <v>174.8</v>
      </c>
      <c r="T28" s="80">
        <v>361.6</v>
      </c>
      <c r="U28" s="80">
        <v>2874.3</v>
      </c>
      <c r="V28" s="81">
        <v>820.6</v>
      </c>
    </row>
    <row r="29" spans="1:22" s="78" customFormat="1" x14ac:dyDescent="0.2">
      <c r="A29" s="79" t="s">
        <v>25</v>
      </c>
      <c r="B29" s="80">
        <v>2699.2000000000003</v>
      </c>
      <c r="C29" s="80">
        <v>814.4</v>
      </c>
      <c r="D29" s="80">
        <v>14.3</v>
      </c>
      <c r="E29" s="80">
        <v>21.8</v>
      </c>
      <c r="F29" s="80">
        <v>168.3</v>
      </c>
      <c r="G29" s="80">
        <v>176</v>
      </c>
      <c r="H29" s="80">
        <v>64.05</v>
      </c>
      <c r="I29" s="80">
        <v>129.30000000000001</v>
      </c>
      <c r="J29" s="80">
        <v>1130.4000000000001</v>
      </c>
      <c r="K29" s="80">
        <v>14.4</v>
      </c>
      <c r="L29" s="80">
        <v>302.60000000000002</v>
      </c>
      <c r="M29" s="80">
        <v>492</v>
      </c>
      <c r="N29" s="80">
        <v>0</v>
      </c>
      <c r="O29" s="80">
        <v>0</v>
      </c>
      <c r="P29" s="80">
        <v>24.2</v>
      </c>
      <c r="Q29" s="80">
        <v>466.40000000000003</v>
      </c>
      <c r="R29" s="80">
        <v>0</v>
      </c>
      <c r="S29" s="80">
        <v>167.6</v>
      </c>
      <c r="T29" s="80">
        <v>345.6</v>
      </c>
      <c r="U29" s="80">
        <v>2711.5</v>
      </c>
      <c r="V29" s="81">
        <v>823.9</v>
      </c>
    </row>
    <row r="30" spans="1:22" s="78" customFormat="1" ht="13.5" thickBot="1" x14ac:dyDescent="0.25">
      <c r="A30" s="82" t="s">
        <v>26</v>
      </c>
      <c r="B30" s="83">
        <v>2380.8000000000002</v>
      </c>
      <c r="C30" s="83">
        <v>782.4</v>
      </c>
      <c r="D30" s="83">
        <v>10.4</v>
      </c>
      <c r="E30" s="83">
        <v>18.3</v>
      </c>
      <c r="F30" s="83">
        <v>164.25</v>
      </c>
      <c r="G30" s="83">
        <v>169.6</v>
      </c>
      <c r="H30" s="83">
        <v>60.300000000000004</v>
      </c>
      <c r="I30" s="83">
        <v>119.4</v>
      </c>
      <c r="J30" s="83">
        <v>1038</v>
      </c>
      <c r="K30" s="83">
        <v>13.8</v>
      </c>
      <c r="L30" s="83">
        <v>273.39999999999998</v>
      </c>
      <c r="M30" s="83">
        <v>424.8</v>
      </c>
      <c r="N30" s="83">
        <v>0</v>
      </c>
      <c r="O30" s="83">
        <v>0</v>
      </c>
      <c r="P30" s="83">
        <v>25</v>
      </c>
      <c r="Q30" s="83">
        <v>355.6</v>
      </c>
      <c r="R30" s="83">
        <v>0</v>
      </c>
      <c r="S30" s="83">
        <v>160.4</v>
      </c>
      <c r="T30" s="83">
        <v>332</v>
      </c>
      <c r="U30" s="83">
        <v>2390.3000000000002</v>
      </c>
      <c r="V30" s="84">
        <v>793.1</v>
      </c>
    </row>
    <row r="31" spans="1:22" s="74" customFormat="1" hidden="1" x14ac:dyDescent="0.2">
      <c r="A31" s="73" t="s">
        <v>2</v>
      </c>
      <c r="B31" s="74">
        <f t="shared" ref="B31:V31" si="0">SUM(B7:B30)</f>
        <v>66611.199999999997</v>
      </c>
      <c r="C31" s="74">
        <f t="shared" si="0"/>
        <v>20361.600000000002</v>
      </c>
      <c r="D31" s="74">
        <f t="shared" si="0"/>
        <v>219.4</v>
      </c>
      <c r="E31" s="74">
        <f t="shared" si="0"/>
        <v>409.8</v>
      </c>
      <c r="F31" s="74">
        <f t="shared" si="0"/>
        <v>3423.0000000000005</v>
      </c>
      <c r="G31" s="74">
        <f t="shared" si="0"/>
        <v>5370.7999999999993</v>
      </c>
      <c r="H31" s="74">
        <f t="shared" si="0"/>
        <v>1428.3000000000002</v>
      </c>
      <c r="I31" s="74">
        <f t="shared" si="0"/>
        <v>3239.7000000000003</v>
      </c>
      <c r="J31" s="74">
        <f t="shared" si="0"/>
        <v>28233.600000000006</v>
      </c>
      <c r="K31" s="74">
        <f t="shared" si="0"/>
        <v>336.00000000000006</v>
      </c>
      <c r="L31" s="74">
        <f t="shared" si="0"/>
        <v>7472.8000000000011</v>
      </c>
      <c r="M31" s="74">
        <f t="shared" si="0"/>
        <v>11433.599999999999</v>
      </c>
      <c r="N31" s="74">
        <f t="shared" si="0"/>
        <v>0</v>
      </c>
      <c r="O31" s="74">
        <f t="shared" si="0"/>
        <v>0</v>
      </c>
      <c r="P31" s="74">
        <f t="shared" si="0"/>
        <v>655.00000000000011</v>
      </c>
      <c r="Q31" s="74">
        <f t="shared" si="0"/>
        <v>10175.199999999999</v>
      </c>
      <c r="R31" s="74">
        <f t="shared" si="0"/>
        <v>0</v>
      </c>
      <c r="S31" s="74">
        <f t="shared" si="0"/>
        <v>5898</v>
      </c>
      <c r="T31" s="74">
        <f t="shared" si="0"/>
        <v>8756</v>
      </c>
      <c r="U31" s="74">
        <f t="shared" si="0"/>
        <v>66874.500000000015</v>
      </c>
      <c r="V31" s="74">
        <f t="shared" si="0"/>
        <v>20604.099999999999</v>
      </c>
    </row>
    <row r="33" spans="17:19" hidden="1" x14ac:dyDescent="0.2">
      <c r="Q33" s="57">
        <v>0.4582</v>
      </c>
      <c r="S33" s="57">
        <v>0.57279999999999998</v>
      </c>
    </row>
    <row r="34" spans="17:19" hidden="1" x14ac:dyDescent="0.2">
      <c r="Q34" s="57">
        <v>0.46360000000000001</v>
      </c>
      <c r="S34" s="57">
        <v>0.57879999999999998</v>
      </c>
    </row>
    <row r="35" spans="17:19" hidden="1" x14ac:dyDescent="0.2">
      <c r="Q35" s="57">
        <v>0.46040000000000003</v>
      </c>
      <c r="S35" s="57">
        <v>0.59320000000000006</v>
      </c>
    </row>
    <row r="36" spans="17:19" hidden="1" x14ac:dyDescent="0.2">
      <c r="Q36" s="57">
        <v>0.46479999999999999</v>
      </c>
      <c r="S36" s="57">
        <v>0.60960000000000003</v>
      </c>
    </row>
    <row r="37" spans="17:19" hidden="1" x14ac:dyDescent="0.2">
      <c r="Q37" s="57">
        <v>0.46300000000000002</v>
      </c>
      <c r="S37" s="57">
        <v>0.61</v>
      </c>
    </row>
    <row r="38" spans="17:19" hidden="1" x14ac:dyDescent="0.2">
      <c r="Q38" s="57">
        <v>0.46079999999999999</v>
      </c>
      <c r="S38" s="57">
        <v>0.61720000000000008</v>
      </c>
    </row>
    <row r="39" spans="17:19" hidden="1" x14ac:dyDescent="0.2">
      <c r="Q39" s="57">
        <v>0.4612</v>
      </c>
      <c r="S39" s="57">
        <v>0.61480000000000001</v>
      </c>
    </row>
    <row r="40" spans="17:19" hidden="1" x14ac:dyDescent="0.2">
      <c r="Q40" s="57">
        <v>0.4662</v>
      </c>
      <c r="S40" s="57">
        <v>0.63079999999999992</v>
      </c>
    </row>
    <row r="41" spans="17:19" hidden="1" x14ac:dyDescent="0.2">
      <c r="Q41" s="57">
        <v>0.45840000000000003</v>
      </c>
      <c r="S41" s="57">
        <v>0.70680000000000009</v>
      </c>
    </row>
    <row r="42" spans="17:19" hidden="1" x14ac:dyDescent="0.2">
      <c r="Q42" s="57">
        <v>0.45800000000000002</v>
      </c>
      <c r="S42" s="57">
        <v>0.71</v>
      </c>
    </row>
    <row r="43" spans="17:19" hidden="1" x14ac:dyDescent="0.2">
      <c r="Q43" s="57">
        <v>0.30560000000000004</v>
      </c>
      <c r="S43" s="57">
        <v>0.68520000000000003</v>
      </c>
    </row>
    <row r="44" spans="17:19" hidden="1" x14ac:dyDescent="0.2">
      <c r="Q44" s="57">
        <v>0.41620000000000001</v>
      </c>
      <c r="S44" s="57">
        <v>0.65240000000000009</v>
      </c>
    </row>
    <row r="45" spans="17:19" hidden="1" x14ac:dyDescent="0.2">
      <c r="Q45" s="57">
        <v>0.44680000000000003</v>
      </c>
      <c r="S45" s="57">
        <v>0.67800000000000005</v>
      </c>
    </row>
    <row r="46" spans="17:19" hidden="1" x14ac:dyDescent="0.2">
      <c r="Q46" s="57">
        <v>0.30440000000000006</v>
      </c>
      <c r="S46" s="57">
        <v>0.7208</v>
      </c>
    </row>
    <row r="47" spans="17:19" hidden="1" x14ac:dyDescent="0.2">
      <c r="Q47" s="57">
        <v>0.34240000000000004</v>
      </c>
      <c r="S47" s="57">
        <v>0.6976</v>
      </c>
    </row>
    <row r="48" spans="17:19" hidden="1" x14ac:dyDescent="0.2">
      <c r="Q48" s="57">
        <v>0.34240000000000004</v>
      </c>
      <c r="S48" s="57">
        <v>0.59039999999999992</v>
      </c>
    </row>
    <row r="49" spans="17:19" hidden="1" x14ac:dyDescent="0.2">
      <c r="Q49" s="57">
        <v>0.3458</v>
      </c>
      <c r="S49" s="57">
        <v>0.60239999999999994</v>
      </c>
    </row>
    <row r="50" spans="17:19" hidden="1" x14ac:dyDescent="0.2">
      <c r="Q50" s="57">
        <v>0.37260000000000004</v>
      </c>
      <c r="S50" s="57">
        <v>0.59840000000000004</v>
      </c>
    </row>
    <row r="51" spans="17:19" hidden="1" x14ac:dyDescent="0.2">
      <c r="Q51" s="57">
        <v>0.45979999999999999</v>
      </c>
      <c r="S51" s="57">
        <v>0.55720000000000003</v>
      </c>
    </row>
    <row r="52" spans="17:19" hidden="1" x14ac:dyDescent="0.2">
      <c r="Q52" s="57">
        <v>0.46160000000000001</v>
      </c>
      <c r="S52" s="57">
        <v>0.55600000000000005</v>
      </c>
    </row>
    <row r="53" spans="17:19" hidden="1" x14ac:dyDescent="0.2">
      <c r="Q53" s="57">
        <v>0.46940000000000004</v>
      </c>
      <c r="S53" s="57">
        <v>0.52960000000000007</v>
      </c>
    </row>
    <row r="54" spans="17:19" hidden="1" x14ac:dyDescent="0.2">
      <c r="Q54" s="57">
        <v>0.47160000000000002</v>
      </c>
      <c r="S54" s="57">
        <v>0.5364000000000001</v>
      </c>
    </row>
    <row r="55" spans="17:19" hidden="1" x14ac:dyDescent="0.2">
      <c r="Q55" s="57">
        <v>0.46640000000000004</v>
      </c>
      <c r="S55" s="57">
        <v>0.5132000000000001</v>
      </c>
    </row>
    <row r="56" spans="17:19" hidden="1" x14ac:dyDescent="0.2">
      <c r="Q56" s="57">
        <v>0.35560000000000003</v>
      </c>
      <c r="S56" s="57">
        <v>0.4924</v>
      </c>
    </row>
    <row r="57" spans="17:19" hidden="1" x14ac:dyDescent="0.2">
      <c r="Q57" s="57">
        <f t="shared" ref="Q34:Q57" si="1">Q31/1000</f>
        <v>10.175199999999998</v>
      </c>
      <c r="S57" s="57">
        <f>(S31+T31)/1000</f>
        <v>14.654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48" t="str">
        <f>'Время горизонтально'!E2</f>
        <v>Мощность по фидерам по часовым интервалам</v>
      </c>
      <c r="B2" s="44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Кадников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49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2019-01-14T10:37:51Z</dcterms:modified>
</cp:coreProperties>
</file>